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Лист1!$A$1:$J$106</definedName>
  </definedNames>
  <calcPr calcId="152511"/>
</workbook>
</file>

<file path=xl/calcChain.xml><?xml version="1.0" encoding="utf-8"?>
<calcChain xmlns="http://schemas.openxmlformats.org/spreadsheetml/2006/main">
  <c r="J39" i="1" l="1"/>
  <c r="J40" i="1"/>
  <c r="J47" i="1"/>
  <c r="J57" i="1"/>
  <c r="J58" i="1"/>
  <c r="J74" i="1"/>
  <c r="J77" i="1"/>
  <c r="J83" i="1"/>
  <c r="J87" i="1"/>
  <c r="J94" i="1"/>
  <c r="I92" i="1"/>
  <c r="J92" i="1" s="1"/>
  <c r="F82" i="1"/>
  <c r="F81" i="1"/>
  <c r="F78" i="1"/>
  <c r="F72" i="1"/>
  <c r="F71" i="1"/>
  <c r="F65" i="1"/>
  <c r="F62" i="1"/>
  <c r="F63" i="1" s="1"/>
  <c r="F60" i="1"/>
  <c r="F59" i="1"/>
  <c r="F50" i="1"/>
  <c r="F48" i="1"/>
  <c r="F42" i="1"/>
  <c r="F44" i="1"/>
  <c r="F41" i="1"/>
  <c r="F29" i="1" l="1"/>
  <c r="I80" i="1"/>
  <c r="J80" i="1" s="1"/>
  <c r="I70" i="1"/>
  <c r="J70" i="1" s="1"/>
  <c r="G71" i="1"/>
  <c r="I71" i="1" s="1"/>
  <c r="J71" i="1" s="1"/>
  <c r="F69" i="1"/>
  <c r="G68" i="1"/>
  <c r="I68" i="1" s="1"/>
  <c r="J68" i="1" s="1"/>
  <c r="F61" i="1"/>
  <c r="F52" i="1"/>
  <c r="F51" i="1"/>
  <c r="F49" i="1"/>
  <c r="F53" i="1"/>
  <c r="F46" i="1"/>
  <c r="G46" i="1" s="1"/>
  <c r="I46" i="1" s="1"/>
  <c r="J46" i="1" s="1"/>
  <c r="I45" i="1"/>
  <c r="J45" i="1" s="1"/>
  <c r="H93" i="1" l="1"/>
  <c r="H91" i="1"/>
  <c r="H90" i="1"/>
  <c r="H89" i="1"/>
  <c r="H88" i="1"/>
  <c r="H86" i="1"/>
  <c r="H73" i="1"/>
  <c r="H56" i="1"/>
  <c r="H55" i="1"/>
  <c r="H54" i="1"/>
  <c r="G72" i="1" l="1"/>
  <c r="I72" i="1" s="1"/>
  <c r="J72" i="1" s="1"/>
  <c r="G41" i="1"/>
  <c r="F43" i="1"/>
  <c r="I96" i="1" l="1"/>
  <c r="J96" i="1" s="1"/>
  <c r="G78" i="1"/>
  <c r="G88" i="1"/>
  <c r="G37" i="1" l="1"/>
  <c r="I37" i="1" s="1"/>
  <c r="J37" i="1" s="1"/>
  <c r="G36" i="1"/>
  <c r="I36" i="1" s="1"/>
  <c r="J36" i="1" s="1"/>
  <c r="G35" i="1"/>
  <c r="I35" i="1" s="1"/>
  <c r="J35" i="1" s="1"/>
  <c r="G34" i="1"/>
  <c r="I34" i="1" s="1"/>
  <c r="J34" i="1" s="1"/>
  <c r="G33" i="1"/>
  <c r="I33" i="1" s="1"/>
  <c r="J33" i="1" s="1"/>
  <c r="G32" i="1"/>
  <c r="I32" i="1" s="1"/>
  <c r="J32" i="1" s="1"/>
  <c r="G31" i="1"/>
  <c r="I31" i="1" s="1"/>
  <c r="J31" i="1" s="1"/>
  <c r="G48" i="1"/>
  <c r="G63" i="1"/>
  <c r="G62" i="1"/>
  <c r="G52" i="1"/>
  <c r="G85" i="1"/>
  <c r="I84" i="1"/>
  <c r="J84" i="1" s="1"/>
  <c r="I79" i="1"/>
  <c r="J79" i="1" s="1"/>
  <c r="G53" i="1"/>
  <c r="G50" i="1"/>
  <c r="G43" i="1"/>
  <c r="I55" i="1"/>
  <c r="J55" i="1" s="1"/>
  <c r="F66" i="1"/>
  <c r="G76" i="1"/>
  <c r="G75" i="1"/>
  <c r="G82" i="1"/>
  <c r="G69" i="1"/>
  <c r="G65" i="1"/>
  <c r="G61" i="1"/>
  <c r="F86" i="1"/>
  <c r="I73" i="1"/>
  <c r="J73" i="1" s="1"/>
  <c r="G38" i="1"/>
  <c r="I53" i="1" l="1"/>
  <c r="J53" i="1" s="1"/>
  <c r="I50" i="1"/>
  <c r="J50" i="1" s="1"/>
  <c r="I85" i="1"/>
  <c r="J85" i="1" s="1"/>
  <c r="I48" i="1"/>
  <c r="J48" i="1" s="1"/>
  <c r="I65" i="1"/>
  <c r="J65" i="1" s="1"/>
  <c r="I43" i="1"/>
  <c r="J43" i="1" s="1"/>
  <c r="I63" i="1"/>
  <c r="J63" i="1" s="1"/>
  <c r="I52" i="1"/>
  <c r="J52" i="1" s="1"/>
  <c r="I76" i="1"/>
  <c r="J76" i="1" s="1"/>
  <c r="I75" i="1"/>
  <c r="J75" i="1" s="1"/>
  <c r="I69" i="1"/>
  <c r="J69" i="1" s="1"/>
  <c r="G56" i="1"/>
  <c r="I56" i="1" s="1"/>
  <c r="J56" i="1" s="1"/>
  <c r="G44" i="1"/>
  <c r="I44" i="1" s="1"/>
  <c r="J44" i="1" s="1"/>
  <c r="G29" i="1"/>
  <c r="F64" i="1"/>
  <c r="G64" i="1" s="1"/>
  <c r="G59" i="1"/>
  <c r="G66" i="1"/>
  <c r="G60" i="1"/>
  <c r="G42" i="1"/>
  <c r="G93" i="1"/>
  <c r="I93" i="1" s="1"/>
  <c r="J93" i="1" s="1"/>
  <c r="G91" i="1"/>
  <c r="I91" i="1" s="1"/>
  <c r="J91" i="1" s="1"/>
  <c r="G90" i="1"/>
  <c r="I90" i="1" s="1"/>
  <c r="J90" i="1" s="1"/>
  <c r="G89" i="1"/>
  <c r="I89" i="1" s="1"/>
  <c r="J89" i="1" s="1"/>
  <c r="I88" i="1"/>
  <c r="J88" i="1" s="1"/>
  <c r="G81" i="1" l="1"/>
  <c r="I81" i="1" s="1"/>
  <c r="J81" i="1" s="1"/>
  <c r="I38" i="1" l="1"/>
  <c r="J38" i="1" s="1"/>
  <c r="I29" i="1"/>
  <c r="J29" i="1" s="1"/>
  <c r="G67" i="1"/>
  <c r="E86" i="1"/>
  <c r="G86" i="1" s="1"/>
  <c r="E51" i="1"/>
  <c r="G51" i="1" s="1"/>
  <c r="I82" i="1"/>
  <c r="J82" i="1" s="1"/>
  <c r="I78" i="1"/>
  <c r="J78" i="1" s="1"/>
  <c r="I54" i="1"/>
  <c r="J54" i="1" s="1"/>
  <c r="G49" i="1" l="1"/>
  <c r="F30" i="1"/>
  <c r="I62" i="1"/>
  <c r="J62" i="1" s="1"/>
  <c r="I41" i="1"/>
  <c r="J41" i="1" s="1"/>
  <c r="I86" i="1"/>
  <c r="J86" i="1" s="1"/>
  <c r="I64" i="1"/>
  <c r="J64" i="1" s="1"/>
  <c r="I61" i="1"/>
  <c r="J61" i="1" s="1"/>
  <c r="I42" i="1"/>
  <c r="J42" i="1" s="1"/>
  <c r="I59" i="1"/>
  <c r="J59" i="1" s="1"/>
  <c r="I67" i="1"/>
  <c r="J67" i="1" s="1"/>
  <c r="I66" i="1"/>
  <c r="J66" i="1" s="1"/>
  <c r="I60" i="1"/>
  <c r="J60" i="1" s="1"/>
  <c r="G30" i="1" l="1"/>
  <c r="I30" i="1" s="1"/>
  <c r="J30" i="1" s="1"/>
  <c r="I49" i="1"/>
  <c r="J49" i="1" s="1"/>
  <c r="I51" i="1" l="1"/>
  <c r="J51" i="1" l="1"/>
  <c r="I95" i="1"/>
  <c r="J95" i="1" s="1"/>
  <c r="I97" i="1" l="1"/>
  <c r="J97" i="1" s="1"/>
  <c r="I98" i="1" l="1"/>
  <c r="I99" i="1" s="1"/>
  <c r="J98" i="1" l="1"/>
</calcChain>
</file>

<file path=xl/sharedStrings.xml><?xml version="1.0" encoding="utf-8"?>
<sst xmlns="http://schemas.openxmlformats.org/spreadsheetml/2006/main" count="229" uniqueCount="184">
  <si>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</si>
  <si>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</si>
  <si>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</si>
  <si>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</si>
  <si>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</si>
  <si>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</si>
  <si>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</si>
  <si>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</si>
  <si>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</si>
  <si>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</si>
  <si>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</si>
  <si>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</si>
  <si>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</si>
  <si>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</si>
  <si>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</si>
  <si>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</si>
  <si>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</si>
  <si>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</si>
  <si>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</si>
  <si>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</si>
  <si>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</si>
  <si>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</si>
  <si>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</si>
  <si>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</si>
  <si>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</si>
  <si>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</si>
  <si>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</si>
  <si>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</si>
  <si>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</si>
  <si>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</si>
  <si>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</si>
  <si>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</si>
  <si>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</si>
  <si>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</si>
  <si>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</si>
  <si>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</si>
  <si>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</si>
  <si>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</si>
  <si>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</si>
  <si>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</si>
  <si>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</si>
  <si>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</si>
  <si>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</si>
  <si>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</si>
  <si>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</si>
  <si>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</si>
  <si>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</si>
  <si>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</si>
  <si>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</si>
  <si>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</si>
  <si>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</si>
  <si>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</si>
  <si>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</si>
  <si>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</si>
  <si>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</si>
  <si>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</si>
  <si>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</si>
  <si>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</si>
  <si>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</si>
  <si>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</si>
  <si>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</si>
  <si>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</si>
  <si>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</si>
  <si>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</si>
  <si>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</si>
  <si>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</si>
  <si>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</si>
  <si>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</si>
  <si>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</si>
  <si>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</si>
  <si>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</si>
  <si>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</si>
  <si>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</si>
  <si>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</si>
  <si>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</si>
  <si>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</si>
  <si>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</si>
  <si>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</si>
  <si>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</si>
  <si>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</si>
  <si>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</si>
  <si>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</si>
  <si>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</si>
  <si>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</si>
  <si>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</si>
  <si>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</si>
  <si>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</si>
  <si>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</si>
  <si>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</si>
  <si>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</si>
  <si>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</si>
  <si>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</si>
  <si>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</si>
  <si>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</si>
  <si>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</si>
  <si>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</si>
  <si>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</si>
  <si>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</si>
  <si>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</si>
  <si>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</si>
  <si>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</si>
  <si>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</si>
  <si>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</si>
  <si>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>42-011прим.</t>
  </si>
  <si>
    <t>Осмотр ХВ и отведение сточных вод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</si>
  <si>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</si>
  <si>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</si>
  <si>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</si>
  <si>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</si>
  <si>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</si>
  <si>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</si>
  <si>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</si>
  <si>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</si>
  <si>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</si>
  <si>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</si>
  <si>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</si>
  <si>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</si>
  <si>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</si>
  <si>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</si>
  <si>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</si>
  <si>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</si>
  <si>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</si>
  <si>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</si>
  <si>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</si>
  <si>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</si>
  <si>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</si>
  <si>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</si>
  <si>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</si>
  <si>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</si>
  <si>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</si>
  <si>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</si>
  <si>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</si>
  <si>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</si>
  <si>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</si>
  <si>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</si>
  <si>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32-093</t>
  </si>
  <si>
    <t>Ремонт и ревизия запорной арматуры</t>
  </si>
  <si>
    <t>Очистка канализационной сети внутренней</t>
  </si>
  <si>
    <t>м</t>
  </si>
  <si>
    <t>1000м2</t>
  </si>
  <si>
    <t>51-018</t>
  </si>
  <si>
    <t>51-031</t>
  </si>
  <si>
    <t>51-019</t>
  </si>
  <si>
    <t>51-025</t>
  </si>
  <si>
    <t>51-023</t>
  </si>
  <si>
    <t>51-024</t>
  </si>
  <si>
    <t>Влажная уборка стен</t>
  </si>
  <si>
    <t>Мытье окон</t>
  </si>
  <si>
    <t>Влажная протирка дверей</t>
  </si>
  <si>
    <t>Влажная протирка перил</t>
  </si>
  <si>
    <t>Влажнная протирка ящиков</t>
  </si>
  <si>
    <t>51-022пр</t>
  </si>
  <si>
    <t>Влажная протирка щитов электрических</t>
  </si>
  <si>
    <t>Влажная протирка приборов (радиаторов) отопительных</t>
  </si>
  <si>
    <t>100м2</t>
  </si>
  <si>
    <t>10м2</t>
  </si>
  <si>
    <t>Непредвиденные расходы (5 %)</t>
  </si>
  <si>
    <t>по мере необходимости</t>
  </si>
  <si>
    <t>2 раза в неделю - 52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</si>
  <si>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 Объемы работ могут корректироваться в зависимости от фактической необходимости выполнения работ.</t>
  </si>
  <si>
    <t>53-030</t>
  </si>
  <si>
    <t>Погрузка и разгрузка веток, листьев, мусора от прополки</t>
  </si>
  <si>
    <t>по мере необх.</t>
  </si>
  <si>
    <t xml:space="preserve">53-023 (прим) </t>
  </si>
  <si>
    <t>Покос травы</t>
  </si>
  <si>
    <t>Подметание свежего снега без предварительной обработки территории 1 класса с усовершенствованным покрытием (крыльца)</t>
  </si>
  <si>
    <t>пр. 2-1-1а</t>
  </si>
  <si>
    <t xml:space="preserve">Проверка технического состояния дымоходов </t>
  </si>
  <si>
    <t>1 дымоход</t>
  </si>
  <si>
    <t>51-034</t>
  </si>
  <si>
    <t>Уборка чердаков, подвалов, бойлерных</t>
  </si>
  <si>
    <t>31-064</t>
  </si>
  <si>
    <t>Ликвидация воздушных пробок в радиаторах</t>
  </si>
  <si>
    <t>Портовая</t>
  </si>
  <si>
    <t>\</t>
  </si>
  <si>
    <t>Проверка герметичности соединений и отключающих устройств (приборный метод ,обмыливания) диаметр 41-50 мм</t>
  </si>
  <si>
    <t>2 раза в неделю - 48</t>
  </si>
  <si>
    <t>2 раза в неделю -48</t>
  </si>
  <si>
    <t xml:space="preserve">к постановлению </t>
  </si>
  <si>
    <t>администрации МОГО "Ухта"</t>
  </si>
  <si>
    <t>Приложение № 4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</si>
  <si>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</si>
  <si>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3 по ул. Портовая в г.Ухта</t>
  </si>
  <si>
    <t>от 21 декабря 2021 г. № 3294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</si>
</sst>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  <numFmt numFmtId="167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7" fillId="2" borderId="3" xfId="0" applyFont="1" applyFill="1" applyBorder="1" applyAlignment="1">
      <alignment vertical="center" wrapText="1"/>
    </xf>
    <xf numFmtId="0" fontId="6" fillId="2" borderId="3" xfId="1" applyFont="1" applyFill="1" applyBorder="1" applyAlignment="1" applyProtection="1">
      <alignment horizontal="center" vertical="top" wrapText="1"/>
      <protection hidden="1"/>
    </xf>
    <xf numFmtId="49" fontId="6" fillId="2" borderId="3" xfId="1" applyNumberFormat="1" applyFont="1" applyFill="1" applyBorder="1" applyAlignment="1" applyProtection="1">
      <alignment horizontal="left" vertical="top" wrapText="1"/>
      <protection hidden="1"/>
    </xf>
    <xf numFmtId="2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43" fontId="6" fillId="2" borderId="3" xfId="0" applyNumberFormat="1" applyFont="1" applyFill="1" applyBorder="1" applyAlignment="1">
      <alignment horizontal="center" vertical="center" wrapText="1"/>
    </xf>
    <xf numFmtId="43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3" fontId="6" fillId="2" borderId="3" xfId="0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vertical="center" wrapText="1"/>
    </xf>
    <xf numFmtId="0" fontId="12" fillId="2" borderId="0" xfId="0" applyFont="1" applyFill="1"/>
    <xf numFmtId="0" fontId="6" fillId="2" borderId="3" xfId="0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166" fontId="6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6" fillId="2" borderId="3" xfId="0" applyNumberFormat="1" applyFont="1" applyFill="1" applyBorder="1" applyAlignment="1">
      <alignment horizontal="right" vertical="center" wrapText="1"/>
    </xf>
    <xf numFmtId="0" fontId="0" fillId="2" borderId="0" xfId="0" applyFont="1" applyFill="1"/>
    <xf numFmtId="43" fontId="6" fillId="2" borderId="3" xfId="0" applyNumberFormat="1" applyFont="1" applyFill="1" applyBorder="1" applyAlignment="1">
      <alignment horizontal="right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vertical="center" wrapText="1"/>
    </xf>
    <xf numFmtId="0" fontId="8" fillId="2" borderId="3" xfId="2" applyFont="1" applyFill="1" applyBorder="1" applyAlignment="1" applyProtection="1">
      <alignment horizontal="center" vertical="top" wrapText="1"/>
      <protection hidden="1"/>
    </xf>
    <xf numFmtId="49" fontId="8" fillId="2" borderId="3" xfId="2" applyNumberFormat="1" applyFont="1" applyFill="1" applyBorder="1" applyAlignment="1" applyProtection="1">
      <alignment horizontal="left" vertical="top" wrapText="1"/>
      <protection hidden="1"/>
    </xf>
    <xf numFmtId="2" fontId="8" fillId="2" borderId="3" xfId="2" applyNumberFormat="1" applyFont="1" applyFill="1" applyBorder="1" applyAlignment="1" applyProtection="1">
      <alignment horizontal="center" vertical="top" wrapText="1"/>
      <protection hidden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 applyProtection="1">
      <alignment horizontal="center" vertical="center" wrapText="1"/>
      <protection hidden="1"/>
    </xf>
    <xf numFmtId="49" fontId="8" fillId="2" borderId="3" xfId="2" applyNumberFormat="1" applyFont="1" applyFill="1" applyBorder="1" applyAlignment="1" applyProtection="1">
      <alignment horizontal="left" vertical="center" wrapText="1"/>
      <protection hidden="1"/>
    </xf>
    <xf numFmtId="2" fontId="8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ont="1" applyFill="1" applyAlignment="1">
      <alignment horizontal="left"/>
    </xf>
    <xf numFmtId="49" fontId="6" fillId="2" borderId="3" xfId="2" applyNumberFormat="1" applyFont="1" applyFill="1" applyBorder="1" applyAlignment="1" applyProtection="1">
      <alignment horizontal="left" vertical="top" wrapText="1"/>
      <protection hidden="1"/>
    </xf>
    <xf numFmtId="43" fontId="14" fillId="2" borderId="3" xfId="0" applyNumberFormat="1" applyFont="1" applyFill="1" applyBorder="1" applyAlignment="1">
      <alignment horizontal="center" vertical="center" wrapText="1"/>
    </xf>
    <xf numFmtId="43" fontId="13" fillId="2" borderId="3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0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/>
    <xf numFmtId="0" fontId="10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43" fontId="16" fillId="2" borderId="0" xfId="0" applyNumberFormat="1" applyFont="1" applyFill="1"/>
    <xf numFmtId="2" fontId="12" fillId="2" borderId="0" xfId="0" applyNumberFormat="1" applyFont="1" applyFill="1"/>
    <xf numFmtId="43" fontId="17" fillId="2" borderId="0" xfId="0" applyNumberFormat="1" applyFont="1" applyFill="1"/>
    <xf numFmtId="43" fontId="8" fillId="2" borderId="3" xfId="0" applyNumberFormat="1" applyFont="1" applyFill="1" applyBorder="1" applyAlignment="1">
      <alignment horizontal="left" vertical="center" wrapText="1"/>
    </xf>
    <xf numFmtId="167" fontId="2" fillId="2" borderId="3" xfId="2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5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view="pageBreakPreview" topLeftCell="A81" zoomScaleNormal="100" zoomScaleSheetLayoutView="100" workbookViewId="0">
      <selection activeCell="B91" sqref="B91"/>
    </sheetView>
  </sheetViews>
  <sheetFormatPr defaultRowHeight="15" x14ac:dyDescent="0.25"/>
  <cols>
    <col min="1" max="1" width="12" style="26" customWidth="1"/>
    <col min="2" max="2" width="45.7109375" style="32" customWidth="1"/>
    <col min="3" max="3" width="13.140625" style="26" customWidth="1"/>
    <col min="4" max="4" width="13.7109375" style="26" customWidth="1"/>
    <col min="5" max="5" width="12.28515625" style="26" customWidth="1"/>
    <col min="6" max="6" width="10.140625" style="26" customWidth="1"/>
    <col min="7" max="7" width="11.85546875" style="26" customWidth="1"/>
    <col min="8" max="8" width="10" style="28" customWidth="1"/>
    <col min="9" max="9" width="12.7109375" style="26" customWidth="1"/>
    <col min="10" max="10" width="11.7109375" style="26" customWidth="1"/>
    <col min="11" max="16384" width="9.140625" style="26"/>
  </cols>
  <sheetData>
    <row r="1" spans="2:11" ht="15.75" hidden="1" x14ac:dyDescent="0.25">
      <c r="F1" s="67"/>
      <c r="G1" s="67"/>
      <c r="H1" s="67"/>
      <c r="I1" s="67"/>
      <c r="J1" s="67"/>
      <c r="K1" s="67"/>
    </row>
    <row r="2" spans="2:11" ht="15.75" hidden="1" x14ac:dyDescent="0.25">
      <c r="F2" s="67"/>
      <c r="G2" s="67"/>
      <c r="H2" s="67"/>
      <c r="I2" s="67"/>
      <c r="J2" s="67"/>
      <c r="K2" s="67"/>
    </row>
    <row r="3" spans="2:11" ht="15.75" hidden="1" x14ac:dyDescent="0.25">
      <c r="F3" s="66"/>
      <c r="G3" s="66"/>
      <c r="H3" s="66"/>
      <c r="I3" s="66"/>
      <c r="J3" s="66"/>
      <c r="K3" s="66"/>
    </row>
    <row r="4" spans="2:11" ht="15.75" hidden="1" x14ac:dyDescent="0.25">
      <c r="F4" s="67"/>
      <c r="G4" s="67"/>
      <c r="H4" s="67"/>
      <c r="I4" s="67"/>
      <c r="J4" s="67"/>
      <c r="K4" s="67"/>
    </row>
    <row r="5" spans="2:11" ht="15.75" x14ac:dyDescent="0.25">
      <c r="F5" s="80" t="s">
        <v>180</v>
      </c>
      <c r="G5" s="80"/>
      <c r="H5" s="80"/>
      <c r="I5" s="80"/>
      <c r="J5" s="80"/>
      <c r="K5" s="66"/>
    </row>
    <row r="6" spans="2:11" ht="15.75" x14ac:dyDescent="0.25">
      <c r="F6" s="80" t="s">
        <v>178</v>
      </c>
      <c r="G6" s="80"/>
      <c r="H6" s="80"/>
      <c r="I6" s="80"/>
      <c r="J6" s="80"/>
      <c r="K6" s="66"/>
    </row>
    <row r="7" spans="2:11" ht="15.75" x14ac:dyDescent="0.25">
      <c r="F7" s="80" t="s">
        <v>179</v>
      </c>
      <c r="G7" s="80"/>
      <c r="H7" s="80"/>
      <c r="I7" s="80"/>
      <c r="J7" s="80"/>
      <c r="K7" s="66"/>
    </row>
    <row r="8" spans="2:11" ht="15.75" x14ac:dyDescent="0.25">
      <c r="F8" s="80" t="s">
        <v>183</v>
      </c>
      <c r="G8" s="80"/>
      <c r="H8" s="80"/>
      <c r="I8" s="80"/>
      <c r="J8" s="80"/>
      <c r="K8" s="66"/>
    </row>
    <row r="10" spans="2:11" x14ac:dyDescent="0.25">
      <c r="B10" s="68" t="s">
        <v>0</v>
      </c>
      <c r="C10" s="68"/>
      <c r="D10" s="76" t="s">
        <v>94</v>
      </c>
      <c r="E10" s="76"/>
    </row>
    <row r="11" spans="2:11" x14ac:dyDescent="0.25">
      <c r="B11" s="68" t="s">
        <v>1</v>
      </c>
      <c r="C11" s="68"/>
      <c r="D11" s="76" t="s">
        <v>173</v>
      </c>
      <c r="E11" s="76"/>
    </row>
    <row r="12" spans="2:11" x14ac:dyDescent="0.25">
      <c r="B12" s="68" t="s">
        <v>2</v>
      </c>
      <c r="C12" s="68"/>
      <c r="D12" s="76">
        <v>3</v>
      </c>
      <c r="E12" s="76"/>
    </row>
    <row r="13" spans="2:11" x14ac:dyDescent="0.25">
      <c r="B13" s="68" t="s">
        <v>3</v>
      </c>
      <c r="C13" s="68"/>
      <c r="D13" s="76">
        <v>1967</v>
      </c>
      <c r="E13" s="76"/>
    </row>
    <row r="14" spans="2:11" x14ac:dyDescent="0.25">
      <c r="B14" s="68" t="s">
        <v>4</v>
      </c>
      <c r="C14" s="68"/>
      <c r="D14" s="76"/>
      <c r="E14" s="76"/>
    </row>
    <row r="15" spans="2:11" x14ac:dyDescent="0.25">
      <c r="B15" s="68" t="s">
        <v>5</v>
      </c>
      <c r="C15" s="68"/>
      <c r="D15" s="76">
        <v>2</v>
      </c>
      <c r="E15" s="76"/>
    </row>
    <row r="16" spans="2:11" x14ac:dyDescent="0.25">
      <c r="B16" s="68" t="s">
        <v>6</v>
      </c>
      <c r="C16" s="68"/>
      <c r="D16" s="76">
        <v>2</v>
      </c>
      <c r="E16" s="76"/>
    </row>
    <row r="17" spans="1:10" x14ac:dyDescent="0.25">
      <c r="B17" s="68" t="s">
        <v>7</v>
      </c>
      <c r="C17" s="68"/>
      <c r="D17" s="76">
        <v>16</v>
      </c>
      <c r="E17" s="76"/>
    </row>
    <row r="18" spans="1:10" x14ac:dyDescent="0.25">
      <c r="B18" s="68" t="s">
        <v>8</v>
      </c>
      <c r="C18" s="68"/>
      <c r="D18" s="75">
        <v>642.20000000000005</v>
      </c>
      <c r="E18" s="75"/>
    </row>
    <row r="19" spans="1:10" x14ac:dyDescent="0.25">
      <c r="B19" s="68" t="s">
        <v>61</v>
      </c>
      <c r="C19" s="68"/>
      <c r="D19" s="76">
        <v>642.20000000000005</v>
      </c>
      <c r="E19" s="76"/>
    </row>
    <row r="20" spans="1:10" x14ac:dyDescent="0.25">
      <c r="B20" s="71" t="s">
        <v>62</v>
      </c>
      <c r="C20" s="72"/>
      <c r="D20" s="77" t="s">
        <v>60</v>
      </c>
      <c r="E20" s="78"/>
    </row>
    <row r="21" spans="1:10" ht="18" customHeight="1" x14ac:dyDescent="0.25">
      <c r="B21" s="68" t="s">
        <v>43</v>
      </c>
      <c r="C21" s="68"/>
      <c r="D21" s="75">
        <v>55.2</v>
      </c>
      <c r="E21" s="75"/>
    </row>
    <row r="22" spans="1:10" x14ac:dyDescent="0.25">
      <c r="B22" s="33"/>
      <c r="C22" s="34"/>
      <c r="D22" s="35"/>
      <c r="E22" s="35"/>
    </row>
    <row r="23" spans="1:10" ht="15.75" x14ac:dyDescent="0.25">
      <c r="A23" s="70" t="s">
        <v>181</v>
      </c>
      <c r="B23" s="70"/>
      <c r="C23" s="70"/>
      <c r="D23" s="70"/>
      <c r="E23" s="70"/>
      <c r="F23" s="70"/>
      <c r="G23" s="70"/>
      <c r="H23" s="70"/>
      <c r="I23" s="70"/>
      <c r="J23" s="70"/>
    </row>
    <row r="24" spans="1:10" ht="20.25" customHeight="1" x14ac:dyDescent="0.25">
      <c r="A24" s="70" t="s">
        <v>182</v>
      </c>
      <c r="B24" s="70"/>
      <c r="C24" s="70"/>
      <c r="D24" s="70"/>
      <c r="E24" s="70"/>
      <c r="F24" s="70"/>
      <c r="G24" s="70"/>
      <c r="H24" s="70"/>
      <c r="I24" s="70"/>
      <c r="J24" s="70"/>
    </row>
    <row r="26" spans="1:10" ht="60" x14ac:dyDescent="0.25">
      <c r="A26" s="31" t="s">
        <v>44</v>
      </c>
      <c r="B26" s="31" t="s">
        <v>45</v>
      </c>
      <c r="C26" s="36" t="s">
        <v>46</v>
      </c>
      <c r="D26" s="31" t="s">
        <v>47</v>
      </c>
      <c r="E26" s="31" t="s">
        <v>56</v>
      </c>
      <c r="F26" s="37" t="s">
        <v>48</v>
      </c>
      <c r="G26" s="31" t="s">
        <v>57</v>
      </c>
      <c r="H26" s="5" t="s">
        <v>9</v>
      </c>
      <c r="I26" s="38" t="s">
        <v>58</v>
      </c>
      <c r="J26" s="31" t="s">
        <v>49</v>
      </c>
    </row>
    <row r="27" spans="1:10" x14ac:dyDescent="0.25">
      <c r="A27" s="17">
        <v>1</v>
      </c>
      <c r="B27" s="17">
        <v>2</v>
      </c>
      <c r="C27" s="39">
        <v>3</v>
      </c>
      <c r="D27" s="17">
        <v>4</v>
      </c>
      <c r="E27" s="17">
        <v>5</v>
      </c>
      <c r="F27" s="17">
        <v>6</v>
      </c>
      <c r="G27" s="17">
        <v>7</v>
      </c>
      <c r="H27" s="14">
        <v>8</v>
      </c>
      <c r="I27" s="17">
        <v>9</v>
      </c>
      <c r="J27" s="17">
        <v>10</v>
      </c>
    </row>
    <row r="28" spans="1:10" ht="15" customHeight="1" x14ac:dyDescent="0.25">
      <c r="A28" s="73" t="s">
        <v>78</v>
      </c>
      <c r="B28" s="74"/>
      <c r="C28" s="74"/>
      <c r="D28" s="74"/>
      <c r="E28" s="74"/>
      <c r="F28" s="74"/>
      <c r="G28" s="74"/>
      <c r="H28" s="74"/>
      <c r="I28" s="40"/>
      <c r="J28" s="40"/>
    </row>
    <row r="29" spans="1:10" ht="25.5" customHeight="1" x14ac:dyDescent="0.25">
      <c r="A29" s="5" t="s">
        <v>63</v>
      </c>
      <c r="B29" s="8" t="s">
        <v>64</v>
      </c>
      <c r="C29" s="5" t="s">
        <v>26</v>
      </c>
      <c r="D29" s="14" t="s">
        <v>176</v>
      </c>
      <c r="E29" s="14">
        <v>48</v>
      </c>
      <c r="F29" s="16">
        <f>55.2/100</f>
        <v>0.55200000000000005</v>
      </c>
      <c r="G29" s="15">
        <f>E29*F29</f>
        <v>26.496000000000002</v>
      </c>
      <c r="H29" s="64">
        <v>257.58</v>
      </c>
      <c r="I29" s="16">
        <f>G29*H29</f>
        <v>6824.83968</v>
      </c>
      <c r="J29" s="16">
        <f>I29/12/642.2</f>
        <v>0.88560672687636244</v>
      </c>
    </row>
    <row r="30" spans="1:10" ht="22.5" customHeight="1" x14ac:dyDescent="0.25">
      <c r="A30" s="5" t="s">
        <v>65</v>
      </c>
      <c r="B30" s="8" t="s">
        <v>66</v>
      </c>
      <c r="C30" s="5" t="s">
        <v>26</v>
      </c>
      <c r="D30" s="14" t="s">
        <v>67</v>
      </c>
      <c r="E30" s="14">
        <v>12</v>
      </c>
      <c r="F30" s="16">
        <f>F29</f>
        <v>0.55200000000000005</v>
      </c>
      <c r="G30" s="15">
        <f>E30*F30</f>
        <v>6.6240000000000006</v>
      </c>
      <c r="H30" s="64">
        <v>669.24</v>
      </c>
      <c r="I30" s="16">
        <f>G30*H30</f>
        <v>4433.0457600000009</v>
      </c>
      <c r="J30" s="16">
        <f t="shared" ref="J30:J93" si="0">I30/12/642.2</f>
        <v>0.57524210526315789</v>
      </c>
    </row>
    <row r="31" spans="1:10" ht="22.5" customHeight="1" x14ac:dyDescent="0.25">
      <c r="A31" s="5" t="s">
        <v>140</v>
      </c>
      <c r="B31" s="8" t="s">
        <v>146</v>
      </c>
      <c r="C31" s="5" t="s">
        <v>154</v>
      </c>
      <c r="D31" s="14">
        <v>1</v>
      </c>
      <c r="E31" s="14">
        <v>1</v>
      </c>
      <c r="F31" s="15">
        <v>60</v>
      </c>
      <c r="G31" s="15">
        <f>F31/100</f>
        <v>0.6</v>
      </c>
      <c r="H31" s="64">
        <v>395.48</v>
      </c>
      <c r="I31" s="16">
        <f t="shared" ref="I31:I37" si="1">H31*G31</f>
        <v>237.28800000000001</v>
      </c>
      <c r="J31" s="16">
        <f t="shared" si="0"/>
        <v>3.0791030831516662E-2</v>
      </c>
    </row>
    <row r="32" spans="1:10" ht="22.5" customHeight="1" x14ac:dyDescent="0.25">
      <c r="A32" s="5" t="s">
        <v>141</v>
      </c>
      <c r="B32" s="8" t="s">
        <v>147</v>
      </c>
      <c r="C32" s="5" t="s">
        <v>155</v>
      </c>
      <c r="D32" s="14">
        <v>1</v>
      </c>
      <c r="E32" s="14">
        <v>1</v>
      </c>
      <c r="F32" s="15">
        <v>3.8</v>
      </c>
      <c r="G32" s="15">
        <f>F32/10</f>
        <v>0.38</v>
      </c>
      <c r="H32" s="65">
        <v>216.77</v>
      </c>
      <c r="I32" s="16">
        <f t="shared" si="1"/>
        <v>82.372600000000006</v>
      </c>
      <c r="J32" s="16">
        <f t="shared" si="0"/>
        <v>1.0688856015779092E-2</v>
      </c>
    </row>
    <row r="33" spans="1:10" ht="22.5" customHeight="1" x14ac:dyDescent="0.25">
      <c r="A33" s="5" t="s">
        <v>142</v>
      </c>
      <c r="B33" s="8" t="s">
        <v>148</v>
      </c>
      <c r="C33" s="5" t="s">
        <v>154</v>
      </c>
      <c r="D33" s="14">
        <v>1</v>
      </c>
      <c r="E33" s="14">
        <v>1</v>
      </c>
      <c r="F33" s="15">
        <v>28</v>
      </c>
      <c r="G33" s="15">
        <f>F33/100</f>
        <v>0.28000000000000003</v>
      </c>
      <c r="H33" s="65">
        <v>65.040000000000006</v>
      </c>
      <c r="I33" s="16">
        <f t="shared" si="1"/>
        <v>18.211200000000005</v>
      </c>
      <c r="J33" s="16">
        <f t="shared" si="0"/>
        <v>2.3631267517907201E-3</v>
      </c>
    </row>
    <row r="34" spans="1:10" ht="22.5" customHeight="1" x14ac:dyDescent="0.25">
      <c r="A34" s="5" t="s">
        <v>143</v>
      </c>
      <c r="B34" s="8" t="s">
        <v>149</v>
      </c>
      <c r="C34" s="5" t="s">
        <v>154</v>
      </c>
      <c r="D34" s="14">
        <v>12</v>
      </c>
      <c r="E34" s="14">
        <v>12</v>
      </c>
      <c r="F34" s="15">
        <v>3.2</v>
      </c>
      <c r="G34" s="15">
        <f>F34/100</f>
        <v>3.2000000000000001E-2</v>
      </c>
      <c r="H34" s="65">
        <v>320.02999999999997</v>
      </c>
      <c r="I34" s="16">
        <f t="shared" si="1"/>
        <v>10.240959999999999</v>
      </c>
      <c r="J34" s="16">
        <f t="shared" si="0"/>
        <v>1.3288902730198273E-3</v>
      </c>
    </row>
    <row r="35" spans="1:10" ht="22.5" customHeight="1" x14ac:dyDescent="0.25">
      <c r="A35" s="5" t="s">
        <v>144</v>
      </c>
      <c r="B35" s="8" t="s">
        <v>150</v>
      </c>
      <c r="C35" s="5" t="s">
        <v>154</v>
      </c>
      <c r="D35" s="14">
        <v>1</v>
      </c>
      <c r="E35" s="14">
        <v>1</v>
      </c>
      <c r="F35" s="15">
        <v>4</v>
      </c>
      <c r="G35" s="15">
        <f>F35/100</f>
        <v>0.04</v>
      </c>
      <c r="H35" s="65">
        <v>317.43</v>
      </c>
      <c r="I35" s="16">
        <f t="shared" si="1"/>
        <v>12.6972</v>
      </c>
      <c r="J35" s="16">
        <f t="shared" si="0"/>
        <v>1.6476175646216132E-3</v>
      </c>
    </row>
    <row r="36" spans="1:10" ht="22.5" customHeight="1" x14ac:dyDescent="0.25">
      <c r="A36" s="5" t="s">
        <v>151</v>
      </c>
      <c r="B36" s="8" t="s">
        <v>152</v>
      </c>
      <c r="C36" s="5" t="s">
        <v>155</v>
      </c>
      <c r="D36" s="14">
        <v>1</v>
      </c>
      <c r="E36" s="14">
        <v>1</v>
      </c>
      <c r="F36" s="15">
        <v>4</v>
      </c>
      <c r="G36" s="15">
        <f>F36/10</f>
        <v>0.4</v>
      </c>
      <c r="H36" s="65">
        <v>317.43</v>
      </c>
      <c r="I36" s="16">
        <f t="shared" si="1"/>
        <v>126.97200000000001</v>
      </c>
      <c r="J36" s="16">
        <f t="shared" si="0"/>
        <v>1.6476175646216132E-2</v>
      </c>
    </row>
    <row r="37" spans="1:10" ht="22.5" customHeight="1" x14ac:dyDescent="0.25">
      <c r="A37" s="5" t="s">
        <v>145</v>
      </c>
      <c r="B37" s="8" t="s">
        <v>153</v>
      </c>
      <c r="C37" s="5" t="s">
        <v>154</v>
      </c>
      <c r="D37" s="14">
        <v>1</v>
      </c>
      <c r="E37" s="14">
        <v>1</v>
      </c>
      <c r="F37" s="15">
        <v>6.3</v>
      </c>
      <c r="G37" s="15">
        <f>F37/100</f>
        <v>6.3E-2</v>
      </c>
      <c r="H37" s="65">
        <v>764.95</v>
      </c>
      <c r="I37" s="16">
        <f t="shared" si="1"/>
        <v>48.191850000000002</v>
      </c>
      <c r="J37" s="16">
        <f t="shared" si="0"/>
        <v>6.2534841170974777E-3</v>
      </c>
    </row>
    <row r="38" spans="1:10" ht="29.25" customHeight="1" x14ac:dyDescent="0.25">
      <c r="A38" s="17"/>
      <c r="B38" s="18" t="s">
        <v>68</v>
      </c>
      <c r="C38" s="14" t="s">
        <v>69</v>
      </c>
      <c r="D38" s="14" t="s">
        <v>157</v>
      </c>
      <c r="E38" s="14">
        <v>12</v>
      </c>
      <c r="F38" s="15">
        <v>50</v>
      </c>
      <c r="G38" s="15">
        <f>E38*F38</f>
        <v>600</v>
      </c>
      <c r="H38" s="65">
        <v>2.4500000000000002</v>
      </c>
      <c r="I38" s="16">
        <f>G38*H38</f>
        <v>1470</v>
      </c>
      <c r="J38" s="16">
        <f t="shared" si="0"/>
        <v>0.19075054500155714</v>
      </c>
    </row>
    <row r="39" spans="1:10" ht="15" customHeight="1" x14ac:dyDescent="0.25">
      <c r="A39" s="69" t="s">
        <v>75</v>
      </c>
      <c r="B39" s="69"/>
      <c r="C39" s="69"/>
      <c r="D39" s="69"/>
      <c r="E39" s="69"/>
      <c r="F39" s="69"/>
      <c r="G39" s="69"/>
      <c r="H39" s="69"/>
      <c r="I39" s="1"/>
      <c r="J39" s="16">
        <f t="shared" si="0"/>
        <v>0</v>
      </c>
    </row>
    <row r="40" spans="1:10" ht="15" customHeight="1" x14ac:dyDescent="0.25">
      <c r="A40" s="69" t="s">
        <v>11</v>
      </c>
      <c r="B40" s="69"/>
      <c r="C40" s="69"/>
      <c r="D40" s="69"/>
      <c r="E40" s="69"/>
      <c r="F40" s="69"/>
      <c r="G40" s="69"/>
      <c r="H40" s="69"/>
      <c r="I40" s="1"/>
      <c r="J40" s="16">
        <f t="shared" si="0"/>
        <v>0</v>
      </c>
    </row>
    <row r="41" spans="1:10" ht="16.5" customHeight="1" x14ac:dyDescent="0.25">
      <c r="A41" s="19" t="s">
        <v>12</v>
      </c>
      <c r="B41" s="8" t="s">
        <v>109</v>
      </c>
      <c r="C41" s="5" t="s">
        <v>13</v>
      </c>
      <c r="D41" s="5" t="s">
        <v>99</v>
      </c>
      <c r="E41" s="5">
        <v>6</v>
      </c>
      <c r="F41" s="6">
        <f>1056.9/1000</f>
        <v>1.0569000000000002</v>
      </c>
      <c r="G41" s="6">
        <f>F41*E41</f>
        <v>6.341400000000001</v>
      </c>
      <c r="H41" s="64">
        <v>228.97</v>
      </c>
      <c r="I41" s="6">
        <f>G41*H41</f>
        <v>1451.9903580000002</v>
      </c>
      <c r="J41" s="16">
        <f t="shared" si="0"/>
        <v>0.18841357287449395</v>
      </c>
    </row>
    <row r="42" spans="1:10" ht="30" customHeight="1" x14ac:dyDescent="0.25">
      <c r="A42" s="2" t="s">
        <v>70</v>
      </c>
      <c r="B42" s="3" t="s">
        <v>105</v>
      </c>
      <c r="C42" s="4" t="s">
        <v>13</v>
      </c>
      <c r="D42" s="5" t="s">
        <v>177</v>
      </c>
      <c r="E42" s="5">
        <v>48</v>
      </c>
      <c r="F42" s="6">
        <f>184.8/1000</f>
        <v>0.18480000000000002</v>
      </c>
      <c r="G42" s="6">
        <f>F42*E42</f>
        <v>8.8704000000000001</v>
      </c>
      <c r="H42" s="64">
        <v>379.87</v>
      </c>
      <c r="I42" s="6">
        <f>G42*H42</f>
        <v>3369.5988480000001</v>
      </c>
      <c r="J42" s="16">
        <f t="shared" si="0"/>
        <v>0.43724681407661165</v>
      </c>
    </row>
    <row r="43" spans="1:10" ht="30" customHeight="1" x14ac:dyDescent="0.25">
      <c r="A43" s="2" t="s">
        <v>122</v>
      </c>
      <c r="B43" s="3" t="s">
        <v>121</v>
      </c>
      <c r="C43" s="4" t="s">
        <v>13</v>
      </c>
      <c r="D43" s="5" t="s">
        <v>42</v>
      </c>
      <c r="E43" s="5">
        <v>1</v>
      </c>
      <c r="F43" s="6">
        <f>F41</f>
        <v>1.0569000000000002</v>
      </c>
      <c r="G43" s="6">
        <f>F43*E43</f>
        <v>1.0569000000000002</v>
      </c>
      <c r="H43" s="64">
        <v>4436.18</v>
      </c>
      <c r="I43" s="6">
        <f>H43*G43</f>
        <v>4688.5986420000008</v>
      </c>
      <c r="J43" s="16">
        <f t="shared" si="0"/>
        <v>0.60840322874493935</v>
      </c>
    </row>
    <row r="44" spans="1:10" ht="24.75" customHeight="1" x14ac:dyDescent="0.25">
      <c r="A44" s="2" t="s">
        <v>70</v>
      </c>
      <c r="B44" s="3" t="s">
        <v>117</v>
      </c>
      <c r="C44" s="4" t="s">
        <v>13</v>
      </c>
      <c r="D44" s="5" t="s">
        <v>106</v>
      </c>
      <c r="E44" s="5">
        <v>6</v>
      </c>
      <c r="F44" s="6">
        <f>87/1000</f>
        <v>8.6999999999999994E-2</v>
      </c>
      <c r="G44" s="6">
        <f>E44*F44</f>
        <v>0.52200000000000002</v>
      </c>
      <c r="H44" s="64">
        <v>379.87</v>
      </c>
      <c r="I44" s="6">
        <f>G44*H44</f>
        <v>198.29214000000002</v>
      </c>
      <c r="J44" s="16">
        <f t="shared" si="0"/>
        <v>2.5730839302398004E-2</v>
      </c>
    </row>
    <row r="45" spans="1:10" ht="24.75" customHeight="1" x14ac:dyDescent="0.25">
      <c r="A45" s="41" t="s">
        <v>160</v>
      </c>
      <c r="B45" s="42" t="s">
        <v>161</v>
      </c>
      <c r="C45" s="43" t="s">
        <v>10</v>
      </c>
      <c r="D45" s="44" t="s">
        <v>162</v>
      </c>
      <c r="E45" s="5">
        <v>1</v>
      </c>
      <c r="F45" s="6">
        <v>1</v>
      </c>
      <c r="G45" s="6">
        <v>1</v>
      </c>
      <c r="H45" s="64">
        <v>281.01</v>
      </c>
      <c r="I45" s="6">
        <f t="shared" ref="I45:I46" si="2">G45*H45</f>
        <v>281.01</v>
      </c>
      <c r="J45" s="16">
        <f t="shared" si="0"/>
        <v>3.6464497041420116E-2</v>
      </c>
    </row>
    <row r="46" spans="1:10" ht="24.75" customHeight="1" x14ac:dyDescent="0.25">
      <c r="A46" s="45" t="s">
        <v>163</v>
      </c>
      <c r="B46" s="46" t="s">
        <v>164</v>
      </c>
      <c r="C46" s="47" t="s">
        <v>13</v>
      </c>
      <c r="D46" s="44" t="s">
        <v>162</v>
      </c>
      <c r="E46" s="16">
        <v>2</v>
      </c>
      <c r="F46" s="6">
        <f>65.8/1000</f>
        <v>6.5799999999999997E-2</v>
      </c>
      <c r="G46" s="6">
        <f>F46*E46</f>
        <v>0.13159999999999999</v>
      </c>
      <c r="H46" s="64">
        <v>1457.05</v>
      </c>
      <c r="I46" s="6">
        <f t="shared" si="2"/>
        <v>191.74777999999998</v>
      </c>
      <c r="J46" s="16">
        <f t="shared" si="0"/>
        <v>2.4881628257033109E-2</v>
      </c>
    </row>
    <row r="47" spans="1:10" ht="15" customHeight="1" x14ac:dyDescent="0.25">
      <c r="A47" s="69" t="s">
        <v>14</v>
      </c>
      <c r="B47" s="69"/>
      <c r="C47" s="69"/>
      <c r="D47" s="69"/>
      <c r="E47" s="69"/>
      <c r="F47" s="69"/>
      <c r="G47" s="69"/>
      <c r="H47" s="69"/>
      <c r="I47" s="1"/>
      <c r="J47" s="16">
        <f t="shared" si="0"/>
        <v>0</v>
      </c>
    </row>
    <row r="48" spans="1:10" s="28" customFormat="1" ht="40.5" customHeight="1" x14ac:dyDescent="0.25">
      <c r="A48" s="5" t="s">
        <v>73</v>
      </c>
      <c r="B48" s="8" t="s">
        <v>165</v>
      </c>
      <c r="C48" s="5" t="s">
        <v>139</v>
      </c>
      <c r="D48" s="5" t="s">
        <v>158</v>
      </c>
      <c r="E48" s="5">
        <v>52</v>
      </c>
      <c r="F48" s="27">
        <f>126.8/1000</f>
        <v>0.1268</v>
      </c>
      <c r="G48" s="27">
        <f>F48*E48</f>
        <v>6.5935999999999995</v>
      </c>
      <c r="H48" s="64">
        <v>515.16999999999996</v>
      </c>
      <c r="I48" s="27">
        <f>H48*G48</f>
        <v>3396.8249119999996</v>
      </c>
      <c r="J48" s="16">
        <f t="shared" si="0"/>
        <v>0.44077973009446686</v>
      </c>
    </row>
    <row r="49" spans="1:10" ht="31.5" customHeight="1" x14ac:dyDescent="0.25">
      <c r="A49" s="5" t="s">
        <v>71</v>
      </c>
      <c r="B49" s="8" t="s">
        <v>120</v>
      </c>
      <c r="C49" s="5" t="s">
        <v>13</v>
      </c>
      <c r="D49" s="5" t="s">
        <v>97</v>
      </c>
      <c r="E49" s="5">
        <v>30</v>
      </c>
      <c r="F49" s="27">
        <f>F48</f>
        <v>0.1268</v>
      </c>
      <c r="G49" s="29">
        <f>ROUND(F49*E49,2)</f>
        <v>3.8</v>
      </c>
      <c r="H49" s="64">
        <v>3088.42</v>
      </c>
      <c r="I49" s="29">
        <f>G49*H49</f>
        <v>11735.995999999999</v>
      </c>
      <c r="J49" s="16">
        <f t="shared" si="0"/>
        <v>1.5228895463510845</v>
      </c>
    </row>
    <row r="50" spans="1:10" ht="31.5" customHeight="1" x14ac:dyDescent="0.25">
      <c r="A50" s="5" t="s">
        <v>123</v>
      </c>
      <c r="B50" s="8" t="s">
        <v>124</v>
      </c>
      <c r="C50" s="5" t="s">
        <v>13</v>
      </c>
      <c r="D50" s="5" t="s">
        <v>125</v>
      </c>
      <c r="E50" s="5">
        <v>24</v>
      </c>
      <c r="F50" s="6">
        <f>496.7/1000</f>
        <v>0.49669999999999997</v>
      </c>
      <c r="G50" s="6">
        <f>F50*E50</f>
        <v>11.9208</v>
      </c>
      <c r="H50" s="64">
        <v>65.040000000000006</v>
      </c>
      <c r="I50" s="6">
        <f>H50*G50</f>
        <v>775.32883200000003</v>
      </c>
      <c r="J50" s="16">
        <f t="shared" si="0"/>
        <v>0.10060843350981002</v>
      </c>
    </row>
    <row r="51" spans="1:10" ht="27" customHeight="1" x14ac:dyDescent="0.25">
      <c r="A51" s="5" t="s">
        <v>127</v>
      </c>
      <c r="B51" s="8" t="s">
        <v>72</v>
      </c>
      <c r="C51" s="5" t="s">
        <v>13</v>
      </c>
      <c r="D51" s="5" t="s">
        <v>42</v>
      </c>
      <c r="E51" s="5">
        <f>26</f>
        <v>26</v>
      </c>
      <c r="F51" s="6">
        <f>F48</f>
        <v>0.1268</v>
      </c>
      <c r="G51" s="6">
        <f>F51*E51</f>
        <v>3.2967999999999997</v>
      </c>
      <c r="H51" s="64">
        <v>629.66</v>
      </c>
      <c r="I51" s="7">
        <f>G51*H51</f>
        <v>2075.8630879999996</v>
      </c>
      <c r="J51" s="16">
        <f t="shared" si="0"/>
        <v>0.26936871794871786</v>
      </c>
    </row>
    <row r="52" spans="1:10" ht="27" customHeight="1" x14ac:dyDescent="0.25">
      <c r="A52" s="5" t="s">
        <v>128</v>
      </c>
      <c r="B52" s="8" t="s">
        <v>129</v>
      </c>
      <c r="C52" s="5" t="s">
        <v>13</v>
      </c>
      <c r="D52" s="5" t="s">
        <v>97</v>
      </c>
      <c r="E52" s="5">
        <v>30</v>
      </c>
      <c r="F52" s="6">
        <f>F48</f>
        <v>0.1268</v>
      </c>
      <c r="G52" s="6">
        <f>12*30/1000</f>
        <v>0.36</v>
      </c>
      <c r="H52" s="64">
        <v>8523.73</v>
      </c>
      <c r="I52" s="7">
        <f>H52*G52</f>
        <v>3068.5427999999997</v>
      </c>
      <c r="J52" s="16">
        <f t="shared" si="0"/>
        <v>0.39818109623170345</v>
      </c>
    </row>
    <row r="53" spans="1:10" ht="27" customHeight="1" x14ac:dyDescent="0.25">
      <c r="A53" s="5" t="s">
        <v>71</v>
      </c>
      <c r="B53" s="8" t="s">
        <v>126</v>
      </c>
      <c r="C53" s="5" t="s">
        <v>13</v>
      </c>
      <c r="D53" s="5" t="s">
        <v>42</v>
      </c>
      <c r="E53" s="5">
        <v>1</v>
      </c>
      <c r="F53" s="6">
        <f>97/1000</f>
        <v>9.7000000000000003E-2</v>
      </c>
      <c r="G53" s="6">
        <f>F53*E53</f>
        <v>9.7000000000000003E-2</v>
      </c>
      <c r="H53" s="64">
        <v>3088.42</v>
      </c>
      <c r="I53" s="7">
        <f>H53*G53</f>
        <v>299.57674000000003</v>
      </c>
      <c r="J53" s="16">
        <f t="shared" si="0"/>
        <v>3.8873759472646117E-2</v>
      </c>
    </row>
    <row r="54" spans="1:10" x14ac:dyDescent="0.25">
      <c r="A54" s="5"/>
      <c r="B54" s="8" t="s">
        <v>52</v>
      </c>
      <c r="C54" s="5" t="s">
        <v>10</v>
      </c>
      <c r="D54" s="5"/>
      <c r="E54" s="5"/>
      <c r="F54" s="6"/>
      <c r="G54" s="6">
        <v>0.5</v>
      </c>
      <c r="H54" s="6">
        <f>286.67</f>
        <v>286.67</v>
      </c>
      <c r="I54" s="6">
        <f>G54*H54</f>
        <v>143.33500000000001</v>
      </c>
      <c r="J54" s="16">
        <f t="shared" si="0"/>
        <v>1.8599475760406933E-2</v>
      </c>
    </row>
    <row r="55" spans="1:10" x14ac:dyDescent="0.25">
      <c r="A55" s="5"/>
      <c r="B55" s="8" t="s">
        <v>118</v>
      </c>
      <c r="C55" s="5" t="s">
        <v>119</v>
      </c>
      <c r="D55" s="5">
        <v>2</v>
      </c>
      <c r="E55" s="5">
        <v>2</v>
      </c>
      <c r="F55" s="6">
        <v>3</v>
      </c>
      <c r="G55" s="6">
        <v>3</v>
      </c>
      <c r="H55" s="6">
        <f>2211.79</f>
        <v>2211.79</v>
      </c>
      <c r="I55" s="6">
        <f>H55*G55</f>
        <v>6635.37</v>
      </c>
      <c r="J55" s="16">
        <f t="shared" si="0"/>
        <v>0.86102071005917147</v>
      </c>
    </row>
    <row r="56" spans="1:10" ht="24" x14ac:dyDescent="0.25">
      <c r="A56" s="2"/>
      <c r="B56" s="3" t="s">
        <v>95</v>
      </c>
      <c r="C56" s="4" t="s">
        <v>96</v>
      </c>
      <c r="D56" s="5" t="s">
        <v>42</v>
      </c>
      <c r="E56" s="5"/>
      <c r="F56" s="6">
        <v>2</v>
      </c>
      <c r="G56" s="6">
        <f>F56</f>
        <v>2</v>
      </c>
      <c r="H56" s="7">
        <f>1782.05</f>
        <v>1782.05</v>
      </c>
      <c r="I56" s="6">
        <f>G56*H56</f>
        <v>3564.1</v>
      </c>
      <c r="J56" s="16">
        <f t="shared" si="0"/>
        <v>0.46248572614969374</v>
      </c>
    </row>
    <row r="57" spans="1:10" ht="15" customHeight="1" x14ac:dyDescent="0.25">
      <c r="A57" s="69" t="s">
        <v>74</v>
      </c>
      <c r="B57" s="69"/>
      <c r="C57" s="69"/>
      <c r="D57" s="69"/>
      <c r="E57" s="69"/>
      <c r="F57" s="69"/>
      <c r="G57" s="69"/>
      <c r="H57" s="69"/>
      <c r="I57" s="1"/>
      <c r="J57" s="16">
        <f t="shared" si="0"/>
        <v>0</v>
      </c>
    </row>
    <row r="58" spans="1:10" ht="15" customHeight="1" x14ac:dyDescent="0.25">
      <c r="A58" s="69" t="s">
        <v>15</v>
      </c>
      <c r="B58" s="69"/>
      <c r="C58" s="69"/>
      <c r="D58" s="69"/>
      <c r="E58" s="69"/>
      <c r="F58" s="69"/>
      <c r="G58" s="69"/>
      <c r="H58" s="69"/>
      <c r="I58" s="1"/>
      <c r="J58" s="16">
        <f t="shared" si="0"/>
        <v>0</v>
      </c>
    </row>
    <row r="59" spans="1:10" x14ac:dyDescent="0.25">
      <c r="A59" s="5" t="s">
        <v>92</v>
      </c>
      <c r="B59" s="8" t="s">
        <v>93</v>
      </c>
      <c r="C59" s="5" t="s">
        <v>13</v>
      </c>
      <c r="D59" s="5">
        <v>1</v>
      </c>
      <c r="E59" s="5">
        <v>1</v>
      </c>
      <c r="F59" s="9">
        <f>638/1000</f>
        <v>0.63800000000000001</v>
      </c>
      <c r="G59" s="6">
        <f t="shared" ref="G59:G66" si="3">ROUND(F59*E59,2)</f>
        <v>0.64</v>
      </c>
      <c r="H59" s="64">
        <v>1047.96</v>
      </c>
      <c r="I59" s="6">
        <f>G59*H59</f>
        <v>670.69440000000009</v>
      </c>
      <c r="J59" s="16">
        <f t="shared" si="0"/>
        <v>8.703083151666148E-2</v>
      </c>
    </row>
    <row r="60" spans="1:10" x14ac:dyDescent="0.25">
      <c r="A60" s="5" t="s">
        <v>16</v>
      </c>
      <c r="B60" s="8" t="s">
        <v>55</v>
      </c>
      <c r="C60" s="5" t="s">
        <v>13</v>
      </c>
      <c r="D60" s="5">
        <v>1</v>
      </c>
      <c r="E60" s="5">
        <v>1</v>
      </c>
      <c r="F60" s="9">
        <f>642.2/1000</f>
        <v>0.64219999999999999</v>
      </c>
      <c r="G60" s="6">
        <f t="shared" si="3"/>
        <v>0.64</v>
      </c>
      <c r="H60" s="64">
        <v>903.28</v>
      </c>
      <c r="I60" s="6">
        <f t="shared" ref="I60:I67" si="4">G60*H60</f>
        <v>578.0992</v>
      </c>
      <c r="J60" s="16">
        <f t="shared" si="0"/>
        <v>7.5015467663240937E-2</v>
      </c>
    </row>
    <row r="61" spans="1:10" x14ac:dyDescent="0.25">
      <c r="A61" s="5" t="s">
        <v>107</v>
      </c>
      <c r="B61" s="8" t="s">
        <v>108</v>
      </c>
      <c r="C61" s="5" t="s">
        <v>34</v>
      </c>
      <c r="D61" s="5">
        <v>1</v>
      </c>
      <c r="E61" s="5">
        <v>1</v>
      </c>
      <c r="F61" s="9">
        <f>544.1/1000</f>
        <v>0.54410000000000003</v>
      </c>
      <c r="G61" s="6">
        <f>ROUND(F61*E61,2)</f>
        <v>0.54</v>
      </c>
      <c r="H61" s="64">
        <v>862.64</v>
      </c>
      <c r="I61" s="6">
        <f t="shared" si="4"/>
        <v>465.82560000000001</v>
      </c>
      <c r="J61" s="16">
        <f t="shared" si="0"/>
        <v>6.0446589847399562E-2</v>
      </c>
    </row>
    <row r="62" spans="1:10" x14ac:dyDescent="0.25">
      <c r="A62" s="5" t="s">
        <v>17</v>
      </c>
      <c r="B62" s="8" t="s">
        <v>59</v>
      </c>
      <c r="C62" s="5" t="s">
        <v>13</v>
      </c>
      <c r="D62" s="5">
        <v>2</v>
      </c>
      <c r="E62" s="5">
        <v>2</v>
      </c>
      <c r="F62" s="9">
        <f>9/1000</f>
        <v>8.9999999999999993E-3</v>
      </c>
      <c r="G62" s="25">
        <f>F62*D62</f>
        <v>1.7999999999999999E-2</v>
      </c>
      <c r="H62" s="64">
        <v>1841.09</v>
      </c>
      <c r="I62" s="6">
        <f t="shared" si="4"/>
        <v>33.139619999999994</v>
      </c>
      <c r="J62" s="16">
        <f t="shared" si="0"/>
        <v>4.3002725007785731E-3</v>
      </c>
    </row>
    <row r="63" spans="1:10" x14ac:dyDescent="0.25">
      <c r="A63" s="5" t="s">
        <v>17</v>
      </c>
      <c r="B63" s="8" t="s">
        <v>130</v>
      </c>
      <c r="C63" s="5" t="s">
        <v>13</v>
      </c>
      <c r="D63" s="5">
        <v>3</v>
      </c>
      <c r="E63" s="5">
        <v>3</v>
      </c>
      <c r="F63" s="9">
        <f>F62</f>
        <v>8.9999999999999993E-3</v>
      </c>
      <c r="G63" s="6">
        <f>F63*D63</f>
        <v>2.6999999999999996E-2</v>
      </c>
      <c r="H63" s="64">
        <v>1841.09</v>
      </c>
      <c r="I63" s="6">
        <f>H63*G63</f>
        <v>49.70942999999999</v>
      </c>
      <c r="J63" s="16">
        <f t="shared" si="0"/>
        <v>6.4504087511678592E-3</v>
      </c>
    </row>
    <row r="64" spans="1:10" ht="30" customHeight="1" x14ac:dyDescent="0.25">
      <c r="A64" s="5" t="s">
        <v>18</v>
      </c>
      <c r="B64" s="8" t="s">
        <v>19</v>
      </c>
      <c r="C64" s="5" t="s">
        <v>53</v>
      </c>
      <c r="D64" s="5">
        <v>2</v>
      </c>
      <c r="E64" s="5">
        <v>2</v>
      </c>
      <c r="F64" s="9">
        <f>4/100</f>
        <v>0.04</v>
      </c>
      <c r="G64" s="6">
        <f t="shared" si="3"/>
        <v>0.08</v>
      </c>
      <c r="H64" s="64">
        <v>4142.45</v>
      </c>
      <c r="I64" s="6">
        <f t="shared" si="4"/>
        <v>331.39600000000002</v>
      </c>
      <c r="J64" s="16">
        <f t="shared" si="0"/>
        <v>4.3002699055330634E-2</v>
      </c>
    </row>
    <row r="65" spans="1:10" ht="31.5" customHeight="1" x14ac:dyDescent="0.25">
      <c r="A65" s="5" t="s">
        <v>101</v>
      </c>
      <c r="B65" s="8" t="s">
        <v>102</v>
      </c>
      <c r="C65" s="5" t="s">
        <v>13</v>
      </c>
      <c r="D65" s="5">
        <v>2</v>
      </c>
      <c r="E65" s="5">
        <v>2</v>
      </c>
      <c r="F65" s="20">
        <f>464/1000</f>
        <v>0.46400000000000002</v>
      </c>
      <c r="G65" s="6">
        <f>E65*F65</f>
        <v>0.92800000000000005</v>
      </c>
      <c r="H65" s="64">
        <v>1841.09</v>
      </c>
      <c r="I65" s="6">
        <f>G65*H65</f>
        <v>1708.53152</v>
      </c>
      <c r="J65" s="16">
        <f t="shared" si="0"/>
        <v>0.22170293781791756</v>
      </c>
    </row>
    <row r="66" spans="1:10" x14ac:dyDescent="0.25">
      <c r="A66" s="5" t="s">
        <v>20</v>
      </c>
      <c r="B66" s="8" t="s">
        <v>21</v>
      </c>
      <c r="C66" s="5" t="s">
        <v>54</v>
      </c>
      <c r="D66" s="5">
        <v>2</v>
      </c>
      <c r="E66" s="5">
        <v>2</v>
      </c>
      <c r="F66" s="23">
        <f>1/100</f>
        <v>0.01</v>
      </c>
      <c r="G66" s="6">
        <f t="shared" si="3"/>
        <v>0.02</v>
      </c>
      <c r="H66" s="64">
        <v>8574.8700000000008</v>
      </c>
      <c r="I66" s="6">
        <f t="shared" si="4"/>
        <v>171.49740000000003</v>
      </c>
      <c r="J66" s="16">
        <f t="shared" si="0"/>
        <v>2.2253892868265342E-2</v>
      </c>
    </row>
    <row r="67" spans="1:10" x14ac:dyDescent="0.25">
      <c r="A67" s="5" t="s">
        <v>22</v>
      </c>
      <c r="B67" s="8" t="s">
        <v>23</v>
      </c>
      <c r="C67" s="5" t="s">
        <v>24</v>
      </c>
      <c r="D67" s="5">
        <v>3</v>
      </c>
      <c r="E67" s="5">
        <v>3</v>
      </c>
      <c r="F67" s="9">
        <v>48</v>
      </c>
      <c r="G67" s="6">
        <f>F67*E67</f>
        <v>144</v>
      </c>
      <c r="H67" s="64">
        <v>84.99</v>
      </c>
      <c r="I67" s="6">
        <f t="shared" si="4"/>
        <v>12238.56</v>
      </c>
      <c r="J67" s="16">
        <f t="shared" si="0"/>
        <v>1.5881033945811271</v>
      </c>
    </row>
    <row r="68" spans="1:10" x14ac:dyDescent="0.25">
      <c r="A68" s="41" t="s">
        <v>166</v>
      </c>
      <c r="B68" s="42" t="s">
        <v>167</v>
      </c>
      <c r="C68" s="43" t="s">
        <v>168</v>
      </c>
      <c r="D68" s="5">
        <v>4</v>
      </c>
      <c r="E68" s="5">
        <v>4</v>
      </c>
      <c r="F68" s="9">
        <v>16</v>
      </c>
      <c r="G68" s="6">
        <f>F68*E68</f>
        <v>64</v>
      </c>
      <c r="H68" s="64">
        <v>182.61</v>
      </c>
      <c r="I68" s="6">
        <f t="shared" ref="I68" si="5">G68*H68</f>
        <v>11687.04</v>
      </c>
      <c r="J68" s="16">
        <f t="shared" si="0"/>
        <v>1.5165369043911554</v>
      </c>
    </row>
    <row r="69" spans="1:10" x14ac:dyDescent="0.25">
      <c r="A69" s="5" t="s">
        <v>103</v>
      </c>
      <c r="B69" s="8" t="s">
        <v>104</v>
      </c>
      <c r="C69" s="5" t="s">
        <v>13</v>
      </c>
      <c r="D69" s="5">
        <v>1</v>
      </c>
      <c r="E69" s="5">
        <v>1</v>
      </c>
      <c r="F69" s="9">
        <f>F62</f>
        <v>8.9999999999999993E-3</v>
      </c>
      <c r="G69" s="6">
        <f>E69*F69</f>
        <v>8.9999999999999993E-3</v>
      </c>
      <c r="H69" s="64">
        <v>1841.09</v>
      </c>
      <c r="I69" s="6">
        <f>G69*H69</f>
        <v>16.569809999999997</v>
      </c>
      <c r="J69" s="16">
        <f t="shared" si="0"/>
        <v>2.1501362503892865E-3</v>
      </c>
    </row>
    <row r="70" spans="1:10" ht="15" customHeight="1" x14ac:dyDescent="0.25">
      <c r="A70" s="69" t="s">
        <v>25</v>
      </c>
      <c r="B70" s="69"/>
      <c r="C70" s="69"/>
      <c r="D70" s="69"/>
      <c r="E70" s="69"/>
      <c r="F70" s="69"/>
      <c r="G70" s="69"/>
      <c r="H70" s="69"/>
      <c r="I70" s="6">
        <f t="shared" ref="I70:I72" si="6">G70*H70</f>
        <v>0</v>
      </c>
      <c r="J70" s="16">
        <f t="shared" si="0"/>
        <v>0</v>
      </c>
    </row>
    <row r="71" spans="1:10" ht="15" customHeight="1" x14ac:dyDescent="0.25">
      <c r="A71" s="44" t="s">
        <v>169</v>
      </c>
      <c r="B71" s="13" t="s">
        <v>170</v>
      </c>
      <c r="C71" s="44" t="s">
        <v>154</v>
      </c>
      <c r="D71" s="5" t="s">
        <v>27</v>
      </c>
      <c r="E71" s="31"/>
      <c r="F71" s="5">
        <f>455.4/100</f>
        <v>4.5539999999999994</v>
      </c>
      <c r="G71" s="5">
        <f>F71</f>
        <v>4.5539999999999994</v>
      </c>
      <c r="H71" s="64">
        <v>1165.6300000000001</v>
      </c>
      <c r="I71" s="6">
        <f t="shared" si="6"/>
        <v>5308.2790199999999</v>
      </c>
      <c r="J71" s="16">
        <f t="shared" si="0"/>
        <v>0.68881436468389901</v>
      </c>
    </row>
    <row r="72" spans="1:10" ht="28.5" customHeight="1" x14ac:dyDescent="0.25">
      <c r="A72" s="5" t="s">
        <v>51</v>
      </c>
      <c r="B72" s="8" t="s">
        <v>76</v>
      </c>
      <c r="C72" s="5" t="s">
        <v>26</v>
      </c>
      <c r="D72" s="5" t="s">
        <v>27</v>
      </c>
      <c r="E72" s="5">
        <v>3</v>
      </c>
      <c r="F72" s="6">
        <f>61/100</f>
        <v>0.61</v>
      </c>
      <c r="G72" s="6">
        <f>F72*E72</f>
        <v>1.83</v>
      </c>
      <c r="H72" s="64">
        <v>2295.63</v>
      </c>
      <c r="I72" s="6">
        <f t="shared" si="6"/>
        <v>4201.0029000000004</v>
      </c>
      <c r="J72" s="16">
        <f t="shared" si="0"/>
        <v>0.54513169573341647</v>
      </c>
    </row>
    <row r="73" spans="1:10" ht="28.5" customHeight="1" x14ac:dyDescent="0.25">
      <c r="A73" s="5"/>
      <c r="B73" s="8" t="s">
        <v>100</v>
      </c>
      <c r="C73" s="5" t="s">
        <v>96</v>
      </c>
      <c r="D73" s="5" t="s">
        <v>27</v>
      </c>
      <c r="E73" s="5">
        <v>2</v>
      </c>
      <c r="F73" s="6">
        <v>2</v>
      </c>
      <c r="G73" s="6">
        <v>2</v>
      </c>
      <c r="H73" s="7">
        <f>2005.61</f>
        <v>2005.61</v>
      </c>
      <c r="I73" s="6">
        <f>G73*H73</f>
        <v>4011.22</v>
      </c>
      <c r="J73" s="16">
        <f t="shared" si="0"/>
        <v>0.52050503477628973</v>
      </c>
    </row>
    <row r="74" spans="1:10" ht="20.25" customHeight="1" x14ac:dyDescent="0.25">
      <c r="A74" s="69" t="s">
        <v>110</v>
      </c>
      <c r="B74" s="69"/>
      <c r="C74" s="69"/>
      <c r="D74" s="69"/>
      <c r="E74" s="69"/>
      <c r="F74" s="69"/>
      <c r="G74" s="69"/>
      <c r="H74" s="69"/>
      <c r="I74" s="24"/>
      <c r="J74" s="16">
        <f t="shared" si="0"/>
        <v>0</v>
      </c>
    </row>
    <row r="75" spans="1:10" s="48" customFormat="1" ht="28.5" customHeight="1" x14ac:dyDescent="0.25">
      <c r="A75" s="5" t="s">
        <v>111</v>
      </c>
      <c r="B75" s="8" t="s">
        <v>113</v>
      </c>
      <c r="C75" s="5" t="s">
        <v>116</v>
      </c>
      <c r="D75" s="5">
        <v>2</v>
      </c>
      <c r="E75" s="5">
        <v>2</v>
      </c>
      <c r="F75" s="22">
        <v>4</v>
      </c>
      <c r="G75" s="22">
        <f>F75*E75</f>
        <v>8</v>
      </c>
      <c r="H75" s="22">
        <v>207.13</v>
      </c>
      <c r="I75" s="22">
        <f>H75*G75</f>
        <v>1657.04</v>
      </c>
      <c r="J75" s="16">
        <f t="shared" si="0"/>
        <v>0.21502128101318385</v>
      </c>
    </row>
    <row r="76" spans="1:10" ht="28.5" customHeight="1" x14ac:dyDescent="0.25">
      <c r="A76" s="5" t="s">
        <v>112</v>
      </c>
      <c r="B76" s="8" t="s">
        <v>114</v>
      </c>
      <c r="C76" s="5" t="s">
        <v>115</v>
      </c>
      <c r="D76" s="5">
        <v>2</v>
      </c>
      <c r="E76" s="5">
        <v>2</v>
      </c>
      <c r="F76" s="6">
        <v>1</v>
      </c>
      <c r="G76" s="6">
        <f>F76*E76</f>
        <v>2</v>
      </c>
      <c r="H76" s="7">
        <v>1509.69</v>
      </c>
      <c r="I76" s="6">
        <f>H76*G76</f>
        <v>3019.38</v>
      </c>
      <c r="J76" s="16">
        <f t="shared" si="0"/>
        <v>0.39180161943319836</v>
      </c>
    </row>
    <row r="77" spans="1:10" ht="21.75" customHeight="1" x14ac:dyDescent="0.25">
      <c r="A77" s="69" t="s">
        <v>28</v>
      </c>
      <c r="B77" s="69"/>
      <c r="C77" s="69"/>
      <c r="D77" s="69"/>
      <c r="E77" s="69"/>
      <c r="F77" s="69"/>
      <c r="G77" s="69"/>
      <c r="H77" s="69"/>
      <c r="I77" s="1"/>
      <c r="J77" s="16">
        <f t="shared" si="0"/>
        <v>0</v>
      </c>
    </row>
    <row r="78" spans="1:10" ht="36" x14ac:dyDescent="0.25">
      <c r="A78" s="5" t="s">
        <v>29</v>
      </c>
      <c r="B78" s="8" t="s">
        <v>30</v>
      </c>
      <c r="C78" s="5" t="s">
        <v>31</v>
      </c>
      <c r="D78" s="5">
        <v>1</v>
      </c>
      <c r="E78" s="5">
        <v>1</v>
      </c>
      <c r="F78" s="6">
        <f>2620</f>
        <v>2620</v>
      </c>
      <c r="G78" s="6">
        <f>F78*E78/100</f>
        <v>26.2</v>
      </c>
      <c r="H78" s="64">
        <v>313.57</v>
      </c>
      <c r="I78" s="6">
        <f>G78*H78</f>
        <v>8215.5339999999997</v>
      </c>
      <c r="J78" s="16">
        <f t="shared" si="0"/>
        <v>1.0660663863801516</v>
      </c>
    </row>
    <row r="79" spans="1:10" ht="24" x14ac:dyDescent="0.25">
      <c r="A79" s="5" t="s">
        <v>131</v>
      </c>
      <c r="B79" s="8" t="s">
        <v>132</v>
      </c>
      <c r="C79" s="5" t="s">
        <v>115</v>
      </c>
      <c r="D79" s="5">
        <v>1</v>
      </c>
      <c r="E79" s="5">
        <v>1</v>
      </c>
      <c r="F79" s="6">
        <v>4</v>
      </c>
      <c r="G79" s="6">
        <v>4</v>
      </c>
      <c r="H79" s="64">
        <v>296.11</v>
      </c>
      <c r="I79" s="6">
        <f>H79*G79</f>
        <v>1184.44</v>
      </c>
      <c r="J79" s="16">
        <f t="shared" si="0"/>
        <v>0.15369562960656077</v>
      </c>
    </row>
    <row r="80" spans="1:10" x14ac:dyDescent="0.25">
      <c r="A80" s="5" t="s">
        <v>171</v>
      </c>
      <c r="B80" s="49" t="s">
        <v>172</v>
      </c>
      <c r="C80" s="5" t="s">
        <v>115</v>
      </c>
      <c r="D80" s="5">
        <v>1</v>
      </c>
      <c r="E80" s="5">
        <v>1</v>
      </c>
      <c r="F80" s="6">
        <v>4</v>
      </c>
      <c r="G80" s="6">
        <v>4</v>
      </c>
      <c r="H80" s="64">
        <v>101.52</v>
      </c>
      <c r="I80" s="6">
        <f t="shared" ref="I80:I81" si="7">H80*G80</f>
        <v>406.08</v>
      </c>
      <c r="J80" s="16">
        <f t="shared" si="0"/>
        <v>5.2693864839613816E-2</v>
      </c>
    </row>
    <row r="81" spans="1:10" ht="24" x14ac:dyDescent="0.25">
      <c r="A81" s="5" t="s">
        <v>32</v>
      </c>
      <c r="B81" s="8" t="s">
        <v>33</v>
      </c>
      <c r="C81" s="5" t="s">
        <v>34</v>
      </c>
      <c r="D81" s="5">
        <v>1</v>
      </c>
      <c r="E81" s="5">
        <v>1</v>
      </c>
      <c r="F81" s="6">
        <f>2620/1000</f>
        <v>2.62</v>
      </c>
      <c r="G81" s="6">
        <f>F81*E81</f>
        <v>2.62</v>
      </c>
      <c r="H81" s="64">
        <v>219.97</v>
      </c>
      <c r="I81" s="6">
        <f t="shared" si="7"/>
        <v>576.32140000000004</v>
      </c>
      <c r="J81" s="16">
        <f t="shared" si="0"/>
        <v>7.4784776289837013E-2</v>
      </c>
    </row>
    <row r="82" spans="1:10" ht="29.25" customHeight="1" x14ac:dyDescent="0.25">
      <c r="A82" s="5" t="s">
        <v>35</v>
      </c>
      <c r="B82" s="8" t="s">
        <v>36</v>
      </c>
      <c r="C82" s="5" t="s">
        <v>37</v>
      </c>
      <c r="D82" s="5">
        <v>1</v>
      </c>
      <c r="E82" s="5">
        <v>1</v>
      </c>
      <c r="F82" s="6">
        <f>246/100</f>
        <v>2.46</v>
      </c>
      <c r="G82" s="6">
        <f>F82*E82</f>
        <v>2.46</v>
      </c>
      <c r="H82" s="64">
        <v>2762.35</v>
      </c>
      <c r="I82" s="6">
        <f>H82*G82</f>
        <v>6795.3809999999994</v>
      </c>
      <c r="J82" s="16">
        <f t="shared" si="0"/>
        <v>0.88178410152600428</v>
      </c>
    </row>
    <row r="83" spans="1:10" ht="23.25" customHeight="1" x14ac:dyDescent="0.25">
      <c r="A83" s="85" t="s">
        <v>133</v>
      </c>
      <c r="B83" s="86"/>
      <c r="C83" s="86"/>
      <c r="D83" s="86"/>
      <c r="E83" s="86"/>
      <c r="F83" s="86"/>
      <c r="G83" s="86"/>
      <c r="H83" s="86"/>
      <c r="I83" s="1"/>
      <c r="J83" s="16">
        <f t="shared" si="0"/>
        <v>0</v>
      </c>
    </row>
    <row r="84" spans="1:10" ht="29.25" customHeight="1" x14ac:dyDescent="0.25">
      <c r="A84" s="5" t="s">
        <v>134</v>
      </c>
      <c r="B84" s="24" t="s">
        <v>136</v>
      </c>
      <c r="C84" s="5" t="s">
        <v>115</v>
      </c>
      <c r="D84" s="5">
        <v>1</v>
      </c>
      <c r="E84" s="5">
        <v>1</v>
      </c>
      <c r="F84" s="24">
        <v>1</v>
      </c>
      <c r="G84" s="24">
        <v>1</v>
      </c>
      <c r="H84" s="64">
        <v>1356.54</v>
      </c>
      <c r="I84" s="24">
        <f>H84*G84</f>
        <v>1356.54</v>
      </c>
      <c r="J84" s="16">
        <f t="shared" si="0"/>
        <v>0.17602771722204918</v>
      </c>
    </row>
    <row r="85" spans="1:10" ht="29.25" customHeight="1" x14ac:dyDescent="0.25">
      <c r="A85" s="5" t="s">
        <v>135</v>
      </c>
      <c r="B85" s="24" t="s">
        <v>137</v>
      </c>
      <c r="C85" s="5" t="s">
        <v>138</v>
      </c>
      <c r="D85" s="5">
        <v>2</v>
      </c>
      <c r="E85" s="5">
        <v>2</v>
      </c>
      <c r="F85" s="24">
        <v>5</v>
      </c>
      <c r="G85" s="24">
        <f>F85*E85</f>
        <v>10</v>
      </c>
      <c r="H85" s="64">
        <v>139.04</v>
      </c>
      <c r="I85" s="24">
        <f>H85*G85</f>
        <v>1390.3999999999999</v>
      </c>
      <c r="J85" s="16">
        <f t="shared" si="0"/>
        <v>0.18042146787086055</v>
      </c>
    </row>
    <row r="86" spans="1:10" ht="27.75" customHeight="1" x14ac:dyDescent="0.25">
      <c r="A86" s="5"/>
      <c r="B86" s="10" t="s">
        <v>98</v>
      </c>
      <c r="C86" s="5" t="s">
        <v>38</v>
      </c>
      <c r="D86" s="5">
        <v>12</v>
      </c>
      <c r="E86" s="5">
        <f>12</f>
        <v>12</v>
      </c>
      <c r="F86" s="6">
        <f>D18</f>
        <v>642.20000000000005</v>
      </c>
      <c r="G86" s="6">
        <f>F86*E86</f>
        <v>7706.4000000000005</v>
      </c>
      <c r="H86" s="6">
        <f>(0.66+0.65+0.99+0.81)</f>
        <v>3.11</v>
      </c>
      <c r="I86" s="6">
        <f>G86*H86</f>
        <v>23966.904000000002</v>
      </c>
      <c r="J86" s="16">
        <f t="shared" si="0"/>
        <v>3.11</v>
      </c>
    </row>
    <row r="87" spans="1:10" ht="29.25" customHeight="1" x14ac:dyDescent="0.25">
      <c r="A87" s="5"/>
      <c r="B87" s="10" t="s">
        <v>79</v>
      </c>
      <c r="C87" s="5"/>
      <c r="D87" s="5"/>
      <c r="E87" s="5"/>
      <c r="F87" s="6"/>
      <c r="G87" s="6"/>
      <c r="H87" s="6"/>
      <c r="I87" s="6"/>
      <c r="J87" s="16">
        <f t="shared" si="0"/>
        <v>0</v>
      </c>
    </row>
    <row r="88" spans="1:10" ht="27.75" customHeight="1" x14ac:dyDescent="0.25">
      <c r="A88" s="5"/>
      <c r="B88" s="8" t="s">
        <v>80</v>
      </c>
      <c r="C88" s="5" t="s">
        <v>82</v>
      </c>
      <c r="D88" s="5" t="s">
        <v>90</v>
      </c>
      <c r="E88" s="5">
        <v>1</v>
      </c>
      <c r="F88" s="6">
        <v>77</v>
      </c>
      <c r="G88" s="6">
        <f>F88/10</f>
        <v>7.7</v>
      </c>
      <c r="H88" s="6">
        <f>14.17</f>
        <v>14.17</v>
      </c>
      <c r="I88" s="6">
        <f t="shared" ref="I88:I93" si="8">G88*H88</f>
        <v>109.10900000000001</v>
      </c>
      <c r="J88" s="16">
        <f t="shared" si="0"/>
        <v>1.4158232118758433E-2</v>
      </c>
    </row>
    <row r="89" spans="1:10" ht="27.75" customHeight="1" x14ac:dyDescent="0.25">
      <c r="A89" s="5"/>
      <c r="B89" s="8" t="s">
        <v>81</v>
      </c>
      <c r="C89" s="5" t="s">
        <v>83</v>
      </c>
      <c r="D89" s="5" t="s">
        <v>90</v>
      </c>
      <c r="E89" s="5">
        <v>1</v>
      </c>
      <c r="F89" s="6">
        <v>65</v>
      </c>
      <c r="G89" s="6">
        <f t="shared" ref="G89:G93" si="9">F89</f>
        <v>65</v>
      </c>
      <c r="H89" s="6">
        <f>7.5</f>
        <v>7.5</v>
      </c>
      <c r="I89" s="6">
        <f t="shared" si="8"/>
        <v>487.5</v>
      </c>
      <c r="J89" s="16">
        <f t="shared" si="0"/>
        <v>6.3259109311740891E-2</v>
      </c>
    </row>
    <row r="90" spans="1:10" ht="36.75" customHeight="1" x14ac:dyDescent="0.25">
      <c r="A90" s="5"/>
      <c r="B90" s="8" t="s">
        <v>84</v>
      </c>
      <c r="C90" s="5" t="s">
        <v>85</v>
      </c>
      <c r="D90" s="5" t="s">
        <v>90</v>
      </c>
      <c r="E90" s="5">
        <v>1</v>
      </c>
      <c r="F90" s="6">
        <v>16</v>
      </c>
      <c r="G90" s="6">
        <f t="shared" si="9"/>
        <v>16</v>
      </c>
      <c r="H90" s="6">
        <f>14.17</f>
        <v>14.17</v>
      </c>
      <c r="I90" s="6">
        <f t="shared" si="8"/>
        <v>226.72</v>
      </c>
      <c r="J90" s="16">
        <f t="shared" si="0"/>
        <v>2.941970310391363E-2</v>
      </c>
    </row>
    <row r="91" spans="1:10" ht="36" customHeight="1" x14ac:dyDescent="0.25">
      <c r="A91" s="5"/>
      <c r="B91" s="8" t="s">
        <v>86</v>
      </c>
      <c r="C91" s="11" t="s">
        <v>87</v>
      </c>
      <c r="D91" s="5" t="s">
        <v>90</v>
      </c>
      <c r="E91" s="5">
        <v>1</v>
      </c>
      <c r="F91" s="6">
        <v>91</v>
      </c>
      <c r="G91" s="6">
        <f t="shared" si="9"/>
        <v>91</v>
      </c>
      <c r="H91" s="6">
        <f>21.67</f>
        <v>21.67</v>
      </c>
      <c r="I91" s="6">
        <f t="shared" si="8"/>
        <v>1971.9700000000003</v>
      </c>
      <c r="J91" s="16">
        <f t="shared" si="0"/>
        <v>0.255887314439946</v>
      </c>
    </row>
    <row r="92" spans="1:10" ht="36" customHeight="1" x14ac:dyDescent="0.25">
      <c r="A92" s="5"/>
      <c r="B92" s="8" t="s">
        <v>175</v>
      </c>
      <c r="C92" s="11" t="s">
        <v>87</v>
      </c>
      <c r="D92" s="5" t="s">
        <v>90</v>
      </c>
      <c r="E92" s="5">
        <v>1</v>
      </c>
      <c r="F92" s="6">
        <v>13</v>
      </c>
      <c r="G92" s="6">
        <v>13</v>
      </c>
      <c r="H92" s="6">
        <v>35.83</v>
      </c>
      <c r="I92" s="6">
        <f t="shared" ref="I92" si="10">G92*H92</f>
        <v>465.78999999999996</v>
      </c>
      <c r="J92" s="16">
        <f t="shared" si="0"/>
        <v>6.0441970310391356E-2</v>
      </c>
    </row>
    <row r="93" spans="1:10" ht="24" customHeight="1" x14ac:dyDescent="0.25">
      <c r="A93" s="5"/>
      <c r="B93" s="8" t="s">
        <v>88</v>
      </c>
      <c r="C93" s="12" t="s">
        <v>89</v>
      </c>
      <c r="D93" s="5" t="s">
        <v>91</v>
      </c>
      <c r="E93" s="5">
        <v>1</v>
      </c>
      <c r="F93" s="6">
        <v>32</v>
      </c>
      <c r="G93" s="6">
        <f t="shared" si="9"/>
        <v>32</v>
      </c>
      <c r="H93" s="6">
        <f>122.5</f>
        <v>122.5</v>
      </c>
      <c r="I93" s="6">
        <f t="shared" si="8"/>
        <v>3920</v>
      </c>
      <c r="J93" s="16">
        <f t="shared" si="0"/>
        <v>0.5086681200041524</v>
      </c>
    </row>
    <row r="94" spans="1:10" ht="59.25" customHeight="1" x14ac:dyDescent="0.25">
      <c r="A94" s="5"/>
      <c r="B94" s="13" t="s">
        <v>77</v>
      </c>
      <c r="C94" s="5" t="s">
        <v>27</v>
      </c>
      <c r="D94" s="5"/>
      <c r="E94" s="5"/>
      <c r="F94" s="6"/>
      <c r="G94" s="6"/>
      <c r="H94" s="6"/>
      <c r="I94" s="6">
        <v>35350</v>
      </c>
      <c r="J94" s="16">
        <f t="shared" ref="J94:J98" si="11">I94/12/642.2</f>
        <v>4.5870964393231599</v>
      </c>
    </row>
    <row r="95" spans="1:10" ht="19.5" customHeight="1" x14ac:dyDescent="0.25">
      <c r="A95" s="82" t="s">
        <v>39</v>
      </c>
      <c r="B95" s="83"/>
      <c r="C95" s="83"/>
      <c r="D95" s="83"/>
      <c r="E95" s="83"/>
      <c r="F95" s="83"/>
      <c r="G95" s="83"/>
      <c r="H95" s="83"/>
      <c r="I95" s="30">
        <f>I93+I92+I91+I90+I89+I88+I86+I85+I84+I82+I81+I80+I79+I78+I76+I75+I73+I72+I71+I69+I68+I67+I66+I65+I64+I63+I62+I61+I60+I59+I56+I55+I54+I53+I52+I51+I50+I49+I48+I46+I45+I44+I43+I42+I41+I38+I37+I36+I35+I34+I33+I32+I31+I30+I29</f>
        <v>152360.70869000003</v>
      </c>
      <c r="J95" s="16">
        <f t="shared" si="11"/>
        <v>19.77067225812312</v>
      </c>
    </row>
    <row r="96" spans="1:10" ht="17.25" customHeight="1" x14ac:dyDescent="0.25">
      <c r="A96" s="82" t="s">
        <v>40</v>
      </c>
      <c r="B96" s="83"/>
      <c r="C96" s="83"/>
      <c r="D96" s="83"/>
      <c r="E96" s="83"/>
      <c r="F96" s="83"/>
      <c r="G96" s="83"/>
      <c r="H96" s="83"/>
      <c r="I96" s="30">
        <f>I94</f>
        <v>35350</v>
      </c>
      <c r="J96" s="16">
        <f t="shared" si="11"/>
        <v>4.5870964393231599</v>
      </c>
    </row>
    <row r="97" spans="1:12" x14ac:dyDescent="0.25">
      <c r="A97" s="82" t="s">
        <v>156</v>
      </c>
      <c r="B97" s="83"/>
      <c r="C97" s="83"/>
      <c r="D97" s="83"/>
      <c r="E97" s="83"/>
      <c r="F97" s="83"/>
      <c r="G97" s="83"/>
      <c r="H97" s="83"/>
      <c r="I97" s="30">
        <f>I95*0.05</f>
        <v>7618.0354345000014</v>
      </c>
      <c r="J97" s="16">
        <f t="shared" si="11"/>
        <v>0.98853361290615605</v>
      </c>
    </row>
    <row r="98" spans="1:12" x14ac:dyDescent="0.25">
      <c r="A98" s="82" t="s">
        <v>50</v>
      </c>
      <c r="B98" s="83"/>
      <c r="C98" s="83"/>
      <c r="D98" s="83"/>
      <c r="E98" s="83"/>
      <c r="F98" s="83"/>
      <c r="G98" s="83"/>
      <c r="H98" s="83"/>
      <c r="I98" s="30">
        <f>I95+I96+I97</f>
        <v>195328.74412450002</v>
      </c>
      <c r="J98" s="16">
        <f t="shared" si="11"/>
        <v>25.346302310352435</v>
      </c>
    </row>
    <row r="99" spans="1:12" x14ac:dyDescent="0.25">
      <c r="A99" s="82" t="s">
        <v>41</v>
      </c>
      <c r="B99" s="83"/>
      <c r="C99" s="83"/>
      <c r="D99" s="83"/>
      <c r="E99" s="83"/>
      <c r="F99" s="83"/>
      <c r="G99" s="83"/>
      <c r="H99" s="83"/>
      <c r="I99" s="50">
        <f>I98/12/642.2</f>
        <v>25.346302310352435</v>
      </c>
      <c r="J99" s="51"/>
      <c r="K99" s="21">
        <v>25.35</v>
      </c>
      <c r="L99" s="52" t="s">
        <v>174</v>
      </c>
    </row>
    <row r="100" spans="1:12" ht="34.5" customHeight="1" x14ac:dyDescent="0.25">
      <c r="A100" s="84" t="s">
        <v>159</v>
      </c>
      <c r="B100" s="84"/>
      <c r="C100" s="84"/>
      <c r="D100" s="84"/>
      <c r="E100" s="84"/>
      <c r="F100" s="84"/>
      <c r="G100" s="84"/>
      <c r="H100" s="84"/>
      <c r="I100" s="84"/>
      <c r="J100" s="84"/>
    </row>
    <row r="101" spans="1:12" ht="15.75" x14ac:dyDescent="0.25">
      <c r="A101" s="53"/>
      <c r="B101" s="54"/>
      <c r="C101" s="55"/>
      <c r="D101" s="56"/>
      <c r="E101" s="56"/>
      <c r="F101" s="55"/>
      <c r="G101" s="80"/>
      <c r="H101" s="80"/>
      <c r="I101" s="80"/>
      <c r="J101" s="57"/>
    </row>
    <row r="102" spans="1:12" ht="15.75" x14ac:dyDescent="0.25">
      <c r="A102" s="53"/>
      <c r="B102" s="81"/>
      <c r="C102" s="81"/>
      <c r="D102" s="56"/>
      <c r="E102" s="56"/>
      <c r="F102" s="55"/>
      <c r="G102" s="55"/>
      <c r="H102" s="55"/>
      <c r="I102" s="55"/>
      <c r="J102" s="57"/>
    </row>
    <row r="103" spans="1:12" ht="15.75" x14ac:dyDescent="0.25">
      <c r="A103" s="53"/>
      <c r="B103" s="58"/>
      <c r="C103" s="58"/>
      <c r="D103" s="58"/>
      <c r="E103" s="58"/>
      <c r="F103" s="53"/>
      <c r="G103" s="79"/>
      <c r="H103" s="79"/>
      <c r="I103" s="79"/>
    </row>
    <row r="104" spans="1:12" ht="15.75" x14ac:dyDescent="0.25">
      <c r="A104" s="53"/>
      <c r="B104" s="59"/>
      <c r="C104" s="53"/>
      <c r="D104" s="53"/>
      <c r="E104" s="53"/>
      <c r="F104" s="53"/>
      <c r="G104" s="53"/>
      <c r="H104" s="53"/>
      <c r="I104" s="53"/>
    </row>
    <row r="105" spans="1:12" ht="15.75" x14ac:dyDescent="0.25">
      <c r="A105" s="53"/>
      <c r="B105" s="60"/>
      <c r="C105" s="53"/>
      <c r="D105" s="53"/>
      <c r="E105" s="53"/>
      <c r="F105" s="53"/>
      <c r="G105" s="53"/>
      <c r="H105" s="53"/>
      <c r="I105" s="61"/>
      <c r="J105" s="62"/>
    </row>
    <row r="106" spans="1:12" ht="15.75" x14ac:dyDescent="0.25">
      <c r="A106" s="53"/>
      <c r="B106" s="59"/>
      <c r="C106" s="53"/>
      <c r="D106" s="53"/>
      <c r="E106" s="53"/>
      <c r="F106" s="53"/>
      <c r="G106" s="53"/>
      <c r="H106" s="53"/>
      <c r="I106" s="63"/>
      <c r="J106" s="21"/>
    </row>
  </sheetData>
  <mergeCells count="52">
    <mergeCell ref="F5:J5"/>
    <mergeCell ref="F6:J6"/>
    <mergeCell ref="F7:J7"/>
    <mergeCell ref="F8:J8"/>
    <mergeCell ref="B17:C17"/>
    <mergeCell ref="B15:C15"/>
    <mergeCell ref="B19:C19"/>
    <mergeCell ref="D15:E15"/>
    <mergeCell ref="D10:E10"/>
    <mergeCell ref="B16:C16"/>
    <mergeCell ref="B14:C14"/>
    <mergeCell ref="D11:E11"/>
    <mergeCell ref="D12:E12"/>
    <mergeCell ref="D13:E13"/>
    <mergeCell ref="D14:E14"/>
    <mergeCell ref="D16:E16"/>
    <mergeCell ref="D17:E17"/>
    <mergeCell ref="B10:C10"/>
    <mergeCell ref="B11:C11"/>
    <mergeCell ref="B12:C12"/>
    <mergeCell ref="D20:E20"/>
    <mergeCell ref="G103:I103"/>
    <mergeCell ref="G101:I101"/>
    <mergeCell ref="B102:C102"/>
    <mergeCell ref="A97:H97"/>
    <mergeCell ref="A100:J100"/>
    <mergeCell ref="A99:H99"/>
    <mergeCell ref="A98:H98"/>
    <mergeCell ref="A96:H96"/>
    <mergeCell ref="A77:H77"/>
    <mergeCell ref="A57:H57"/>
    <mergeCell ref="A58:H58"/>
    <mergeCell ref="A70:H70"/>
    <mergeCell ref="A95:H95"/>
    <mergeCell ref="A83:H83"/>
    <mergeCell ref="A74:H74"/>
    <mergeCell ref="F1:K1"/>
    <mergeCell ref="F2:K2"/>
    <mergeCell ref="F4:K4"/>
    <mergeCell ref="B13:C13"/>
    <mergeCell ref="A47:H47"/>
    <mergeCell ref="A40:H40"/>
    <mergeCell ref="A39:H39"/>
    <mergeCell ref="B18:C18"/>
    <mergeCell ref="A23:J23"/>
    <mergeCell ref="B20:C20"/>
    <mergeCell ref="A28:H28"/>
    <mergeCell ref="A24:J24"/>
    <mergeCell ref="D18:E18"/>
    <mergeCell ref="D19:E19"/>
    <mergeCell ref="D21:E21"/>
    <mergeCell ref="B21:C21"/>
  </mergeCells>
  <pageMargins left="1.1811023622047245" right="0.39370078740157483" top="0.59055118110236227" bottom="0.59055118110236227" header="0.47244094488188981" footer="0.23622047244094491"/>
  <pageSetup paperSize="9" scale="55" orientation="portrait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2021-12-22T06:52:33Z</dcterms:modified>
</cp:coreProperties>
</file>